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<sst xmlns="http://schemas.openxmlformats.org/spreadsheetml/2006/main" count="83" uniqueCount="83">
  <si>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20.02.2024 10:05:24 (v.1.18)</t>
  </si>
  <si>
    <t>Сформирован 20.02.2024 10:05:24</t>
  </si>
  <si>
    <t>Акт снятия показаний приборов учета (интервальная форма)</t>
  </si>
  <si>
    <t>за период с 01.01.2024 по 01.02.2024  , профиль 30 минут , профиль 1 час</t>
  </si>
  <si>
    <t xml:space="preserve">яч.Ф-4 Ард. Эл. Сети;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</si>
  <si>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</si>
  <si>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</si>
  <si>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</si>
  <si>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</si>
  <si>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</si>
  <si>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</si>
  <si>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</si>
  <si>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</si>
  <si>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</si>
  <si>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007259109304211</t>
  </si>
  <si>
    <t>ПАО "Россети Северный Кавказ"\Филиал "Севкавказэнерго"\Ардонская ГП\ПС "Ардон-110" 110/35/10 кВ\РУ-10 кВ\СШ-1 10 кВ\яч.Ф-4 Ард. Эл. Сети</t>
  </si>
  <si>
    <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</si>
  <si>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</si>
  <si>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</si>
  <si>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</si>
  <si>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</si>
  <si>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</si>
  <si>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</si>
  <si>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</si>
  <si>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</si>
  <si>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</si>
  <si>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</si>
  <si>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</si>
  <si>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</si>
  <si>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</si>
  <si>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</si>
  <si>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</si>
  <si>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</si>
  <si>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</si>
  <si>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</si>
  <si>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</si>
  <si>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</si>
  <si>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</si>
  <si>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</si>
  <si>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</si>
  <si>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</si>
  <si>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</si>
  <si>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</si>
  <si>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</si>
  <si>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01.01.2024</t>
  </si>
  <si>
    <t>н/д</t>
  </si>
  <si>
    <t>02.01.2024</t>
  </si>
  <si>
    <t>03.01.2024</t>
  </si>
  <si>
    <t>04.01.2024</t>
  </si>
  <si>
    <t>05.01.2024</t>
  </si>
  <si>
    <t>06.01.2024</t>
  </si>
  <si>
    <t>07.01.2024</t>
  </si>
  <si>
    <t>08.01.2024</t>
  </si>
  <si>
    <t>09.01.2024</t>
  </si>
  <si>
    <t>10.01.2024</t>
  </si>
  <si>
    <t>11.01.2024</t>
  </si>
  <si>
    <t>12.01.2024</t>
  </si>
  <si>
    <t>13.01.2024</t>
  </si>
  <si>
    <t>14.01.2024</t>
  </si>
  <si>
    <t>15.01.2024</t>
  </si>
  <si>
    <t>16.01.2024</t>
  </si>
  <si>
    <t>17.01.2024</t>
  </si>
  <si>
    <t>18.01.2024</t>
  </si>
  <si>
    <t>19.01.2024</t>
  </si>
  <si>
    <t>20.01.2024</t>
  </si>
  <si>
    <t>21.01.2024</t>
  </si>
  <si>
    <t>22.01.2024</t>
  </si>
  <si>
    <t>23.01.2024</t>
  </si>
  <si>
    <t>24.01.2024</t>
  </si>
  <si>
    <t>25.01.2024</t>
  </si>
  <si>
    <t>26.01.2024</t>
  </si>
  <si>
    <t>27.01.2024</t>
  </si>
  <si>
    <t>28.01.2024</t>
  </si>
  <si>
    <t>29.01.2024</t>
  </si>
  <si>
    <t>30.01.2024</t>
  </si>
  <si>
    <t>31.01.2024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</si>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</sst>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E0"/>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sharedStrings.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s>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56724414.270379998</v>
      </c>
      <c r="I7" s="20"/>
      <c r="J7" s="19">
        <v>57692549.024230003</v>
      </c>
      <c r="K7" s="20"/>
      <c r="L7" s="19">
        <f ca="1">IFERROR(J7-H7,"н/д")</f>
        <v>968134.75385000557</v>
      </c>
      <c r="M7" s="21"/>
      <c r="N7" s="19">
        <f ca="1">IFERROR(L7*F7,"н/д")</f>
        <v>968134.75385000557</v>
      </c>
      <c r="O7" s="21"/>
      <c r="P7" s="22">
        <v>45249.99277578562</v>
      </c>
      <c r="Q7" s="23"/>
      <c r="R7" s="24"/>
    </row>
    <row r="8">
      <c r="A8" t="s">
        <v>15</v>
      </c>
      <c r="C8" t="s">
        <v>16</v>
      </c>
      <c r="S8" t="s">
        <v>17</v>
      </c>
    </row>
    <row r="10" ht="15">
      <c r="A10" s="25" t="s">
        <v>18</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19</v>
      </c>
      <c r="B11" s="27" t="s">
        <v>20</v>
      </c>
      <c r="C11" s="27" t="s">
        <v>21</v>
      </c>
      <c r="D11" s="27" t="s">
        <v>22</v>
      </c>
      <c r="E11" s="27" t="s">
        <v>23</v>
      </c>
      <c r="F11" s="27" t="s">
        <v>24</v>
      </c>
      <c r="G11" s="27" t="s">
        <v>25</v>
      </c>
      <c r="H11" s="27" t="s">
        <v>26</v>
      </c>
      <c r="I11" s="27" t="s">
        <v>27</v>
      </c>
      <c r="J11" s="27" t="s">
        <v>28</v>
      </c>
      <c r="K11" s="27" t="s">
        <v>29</v>
      </c>
      <c r="L11" s="27" t="s">
        <v>30</v>
      </c>
      <c r="M11" s="27" t="s">
        <v>31</v>
      </c>
      <c r="N11" s="27" t="s">
        <v>32</v>
      </c>
      <c r="O11" s="27" t="s">
        <v>33</v>
      </c>
      <c r="P11" s="27" t="s">
        <v>34</v>
      </c>
      <c r="Q11" s="27" t="s">
        <v>35</v>
      </c>
      <c r="R11" s="27" t="s">
        <v>36</v>
      </c>
      <c r="S11" s="27" t="s">
        <v>37</v>
      </c>
      <c r="T11" s="27" t="s">
        <v>38</v>
      </c>
      <c r="U11" s="27" t="s">
        <v>39</v>
      </c>
      <c r="V11" s="27" t="s">
        <v>40</v>
      </c>
      <c r="W11" s="27" t="s">
        <v>41</v>
      </c>
      <c r="X11" s="27" t="s">
        <v>42</v>
      </c>
      <c r="Y11" s="28" t="s">
        <v>43</v>
      </c>
      <c r="Z11" s="29"/>
    </row>
    <row r="12">
      <c r="A12" s="30" t="s">
        <v>44</v>
      </c>
      <c r="B12" s="31" t="s">
        <v>45</v>
      </c>
      <c r="C12" s="31" t="s">
        <v>45</v>
      </c>
      <c r="D12" s="31" t="s">
        <v>45</v>
      </c>
      <c r="E12" s="31" t="s">
        <v>45</v>
      </c>
      <c r="F12" s="31" t="s">
        <v>45</v>
      </c>
      <c r="G12" s="31" t="s">
        <v>45</v>
      </c>
      <c r="H12" s="31" t="s">
        <v>45</v>
      </c>
      <c r="I12" s="31" t="s">
        <v>45</v>
      </c>
      <c r="J12" s="31" t="s">
        <v>45</v>
      </c>
      <c r="K12" s="31" t="s">
        <v>45</v>
      </c>
      <c r="L12" s="31" t="s">
        <v>45</v>
      </c>
      <c r="M12" s="31" t="s">
        <v>45</v>
      </c>
      <c r="N12" s="31" t="s">
        <v>45</v>
      </c>
      <c r="O12" s="31" t="s">
        <v>45</v>
      </c>
      <c r="P12" s="31" t="s">
        <v>45</v>
      </c>
      <c r="Q12" s="31" t="s">
        <v>45</v>
      </c>
      <c r="R12" s="31" t="s">
        <v>45</v>
      </c>
      <c r="S12" s="31" t="s">
        <v>45</v>
      </c>
      <c r="T12" s="31" t="s">
        <v>45</v>
      </c>
      <c r="U12" s="31" t="s">
        <v>45</v>
      </c>
      <c r="V12" s="31" t="s">
        <v>45</v>
      </c>
      <c r="W12" s="31" t="s">
        <v>45</v>
      </c>
      <c r="X12" s="31" t="s">
        <v>45</v>
      </c>
      <c r="Y12" s="32" t="s">
        <v>45</v>
      </c>
      <c r="Z12" s="33" t="s">
        <v>45</v>
      </c>
    </row>
    <row r="13">
      <c r="A13" s="30" t="s">
        <v>46</v>
      </c>
      <c r="B13" s="31" t="s">
        <v>45</v>
      </c>
      <c r="C13" s="31" t="s">
        <v>45</v>
      </c>
      <c r="D13" s="31" t="s">
        <v>45</v>
      </c>
      <c r="E13" s="31" t="s">
        <v>45</v>
      </c>
      <c r="F13" s="31" t="s">
        <v>45</v>
      </c>
      <c r="G13" s="31" t="s">
        <v>45</v>
      </c>
      <c r="H13" s="31" t="s">
        <v>45</v>
      </c>
      <c r="I13" s="31" t="s">
        <v>45</v>
      </c>
      <c r="J13" s="31" t="s">
        <v>45</v>
      </c>
      <c r="K13" s="31" t="s">
        <v>45</v>
      </c>
      <c r="L13" s="31" t="s">
        <v>45</v>
      </c>
      <c r="M13" s="31" t="s">
        <v>45</v>
      </c>
      <c r="N13" s="31" t="s">
        <v>45</v>
      </c>
      <c r="O13" s="31">
        <v>1276.6880000000001</v>
      </c>
      <c r="P13" s="31">
        <v>1276.1792499999999</v>
      </c>
      <c r="Q13" s="31">
        <v>1282.1389375000001</v>
      </c>
      <c r="R13" s="31">
        <v>1374.8574375000001</v>
      </c>
      <c r="S13" s="31">
        <v>1476.8836249999999</v>
      </c>
      <c r="T13" s="31">
        <v>1498.9415624999999</v>
      </c>
      <c r="U13" s="31">
        <v>1471.59475</v>
      </c>
      <c r="V13" s="31">
        <v>1456.0331874999999</v>
      </c>
      <c r="W13" s="31">
        <v>1414.6746250000001</v>
      </c>
      <c r="X13" s="31">
        <v>1311.58375</v>
      </c>
      <c r="Y13" s="32">
        <v>1209.2383749999999</v>
      </c>
      <c r="Z13" s="33">
        <v>15048.8135</v>
      </c>
    </row>
    <row r="14">
      <c r="A14" s="30" t="s">
        <v>47</v>
      </c>
      <c r="B14" s="31">
        <v>1110.0240624999999</v>
      </c>
      <c r="C14" s="31">
        <v>1054.07734375</v>
      </c>
      <c r="D14" s="31">
        <v>1034.4341562499999</v>
      </c>
      <c r="E14" s="31">
        <v>1008.8594375</v>
      </c>
      <c r="F14" s="31">
        <v>1002.5616562500001</v>
      </c>
      <c r="G14" s="31">
        <v>1022.5733750000001</v>
      </c>
      <c r="H14" s="31">
        <v>1050.0147812499999</v>
      </c>
      <c r="I14" s="31">
        <v>1083.6195625</v>
      </c>
      <c r="J14" s="31">
        <v>1156.2563749999999</v>
      </c>
      <c r="K14" s="31">
        <v>1234.1808125</v>
      </c>
      <c r="L14" s="31">
        <v>1294.0272500000001</v>
      </c>
      <c r="M14" s="31">
        <v>1284.5441249999999</v>
      </c>
      <c r="N14" s="31">
        <v>1306.5208749999999</v>
      </c>
      <c r="O14" s="31">
        <v>1287.3929375</v>
      </c>
      <c r="P14" s="31">
        <v>1273.3611874999999</v>
      </c>
      <c r="Q14" s="31">
        <v>1298.86275</v>
      </c>
      <c r="R14" s="31">
        <v>1386.2356875</v>
      </c>
      <c r="S14" s="31">
        <v>1498.8469375</v>
      </c>
      <c r="T14" s="31">
        <v>1491.4505624999999</v>
      </c>
      <c r="U14" s="31">
        <v>1496.78325</v>
      </c>
      <c r="V14" s="31">
        <v>1473.5515625</v>
      </c>
      <c r="W14" s="31">
        <v>1402.055875</v>
      </c>
      <c r="X14" s="31">
        <v>1314.1294375</v>
      </c>
      <c r="Y14" s="32">
        <v>1222.8587500000001</v>
      </c>
      <c r="Z14" s="33">
        <v>29787.222750000001</v>
      </c>
    </row>
    <row r="15">
      <c r="A15" s="30" t="s">
        <v>48</v>
      </c>
      <c r="B15" s="31">
        <v>1128.67425</v>
      </c>
      <c r="C15" s="31">
        <v>1062.7641874999999</v>
      </c>
      <c r="D15" s="31">
        <v>1036.2692187499999</v>
      </c>
      <c r="E15" s="31">
        <v>1025.11640625</v>
      </c>
      <c r="F15" s="31">
        <v>1015.47309375</v>
      </c>
      <c r="G15" s="31">
        <v>1034.2389062499999</v>
      </c>
      <c r="H15" s="31">
        <v>1080.4524375000001</v>
      </c>
      <c r="I15" s="31">
        <v>1083.915375</v>
      </c>
      <c r="J15" s="31">
        <v>1144.5663125000001</v>
      </c>
      <c r="K15" s="31">
        <v>1241.5293125000001</v>
      </c>
      <c r="L15" s="31">
        <v>1277.0918125000001</v>
      </c>
      <c r="M15" s="31">
        <v>1260.1680624999999</v>
      </c>
      <c r="N15" s="31">
        <v>1264.020125</v>
      </c>
      <c r="O15" s="31">
        <v>1230.2916250000001</v>
      </c>
      <c r="P15" s="31">
        <v>1224.5909375000001</v>
      </c>
      <c r="Q15" s="31">
        <v>1218.0515</v>
      </c>
      <c r="R15" s="31">
        <v>1302.9283124999999</v>
      </c>
      <c r="S15" s="31">
        <v>1476.3840625</v>
      </c>
      <c r="T15" s="31">
        <v>1513.5293125000001</v>
      </c>
      <c r="U15" s="31">
        <v>1513.1197500000001</v>
      </c>
      <c r="V15" s="31">
        <v>1473.5608125000001</v>
      </c>
      <c r="W15" s="31">
        <v>1435.903125</v>
      </c>
      <c r="X15" s="31">
        <v>1352.2975624999999</v>
      </c>
      <c r="Y15" s="32">
        <v>1248.2094374999999</v>
      </c>
      <c r="Z15" s="33">
        <v>29643.145937500001</v>
      </c>
    </row>
    <row r="16">
      <c r="A16" s="30" t="s">
        <v>49</v>
      </c>
      <c r="B16" s="31">
        <v>1138.058</v>
      </c>
      <c r="C16" s="31">
        <v>1074.5688749999999</v>
      </c>
      <c r="D16" s="31">
        <v>1039.3613124999999</v>
      </c>
      <c r="E16" s="31">
        <v>1024.4444062500002</v>
      </c>
      <c r="F16" s="31">
        <v>1016.060625</v>
      </c>
      <c r="G16" s="31">
        <v>1024.4753125</v>
      </c>
      <c r="H16" s="31">
        <v>1074.6219375000001</v>
      </c>
      <c r="I16" s="31">
        <v>1107.0628750000001</v>
      </c>
      <c r="J16" s="31">
        <v>1175.0554999999999</v>
      </c>
      <c r="K16" s="31">
        <v>1236.9699375</v>
      </c>
      <c r="L16" s="31">
        <v>1284.1793124999999</v>
      </c>
      <c r="M16" s="31">
        <v>1298.1003125</v>
      </c>
      <c r="N16" s="31">
        <v>1259.2061874999999</v>
      </c>
      <c r="O16" s="31">
        <v>1239.0328125000001</v>
      </c>
      <c r="P16" s="31">
        <v>1244.9648749999999</v>
      </c>
      <c r="Q16" s="31">
        <v>1292.1804999999999</v>
      </c>
      <c r="R16" s="31">
        <v>1374.183125</v>
      </c>
      <c r="S16" s="31">
        <v>1519.3525</v>
      </c>
      <c r="T16" s="31">
        <v>1545.9694999999999</v>
      </c>
      <c r="U16" s="31">
        <v>1540.6368124999999</v>
      </c>
      <c r="V16" s="31">
        <v>1523.6990000000001</v>
      </c>
      <c r="W16" s="31">
        <v>1465.8031874999999</v>
      </c>
      <c r="X16" s="31">
        <v>1354.1536249999999</v>
      </c>
      <c r="Y16" s="32">
        <v>1212.2371874999999</v>
      </c>
      <c r="Z16" s="33">
        <v>30064.377718750002</v>
      </c>
    </row>
    <row r="17">
      <c r="A17" s="30" t="s">
        <v>50</v>
      </c>
      <c r="B17" s="31">
        <v>1103.5184999999999</v>
      </c>
      <c r="C17" s="31">
        <v>1033.625</v>
      </c>
      <c r="D17" s="31">
        <v>1004.7144375</v>
      </c>
      <c r="E17" s="31">
        <v>988.70443750000004</v>
      </c>
      <c r="F17" s="31">
        <v>981.62646874999996</v>
      </c>
      <c r="G17" s="31">
        <v>1002.03890625</v>
      </c>
      <c r="H17" s="31">
        <v>1056.6174062499999</v>
      </c>
      <c r="I17" s="31">
        <v>1080.081375</v>
      </c>
      <c r="J17" s="31">
        <v>1152.9068124999999</v>
      </c>
      <c r="K17" s="31">
        <v>1219.8461875</v>
      </c>
      <c r="L17" s="31">
        <v>1241.858375</v>
      </c>
      <c r="M17" s="31">
        <v>1273.1095625</v>
      </c>
      <c r="N17" s="31">
        <v>1251.147125</v>
      </c>
      <c r="O17" s="31">
        <v>1220.0379375</v>
      </c>
      <c r="P17" s="31">
        <v>1208.6133124999999</v>
      </c>
      <c r="Q17" s="31">
        <v>1214.9036874999999</v>
      </c>
      <c r="R17" s="31">
        <v>1295.6793124999999</v>
      </c>
      <c r="S17" s="31">
        <v>1465.3719375000001</v>
      </c>
      <c r="T17" s="31">
        <v>1477.047875</v>
      </c>
      <c r="U17" s="31">
        <v>1459.970875</v>
      </c>
      <c r="V17" s="31">
        <v>1432.7641249999999</v>
      </c>
      <c r="W17" s="31">
        <v>1386.3684375</v>
      </c>
      <c r="X17" s="31">
        <v>1296.7915625000001</v>
      </c>
      <c r="Y17" s="32">
        <v>1182.394875</v>
      </c>
      <c r="Z17" s="33">
        <v>29029.738531250001</v>
      </c>
    </row>
    <row r="18">
      <c r="A18" s="30" t="s">
        <v>51</v>
      </c>
      <c r="B18" s="31">
        <v>1085.2982500000001</v>
      </c>
      <c r="C18" s="31">
        <v>1015.7873437500001</v>
      </c>
      <c r="D18" s="31">
        <v>980.74528124999995</v>
      </c>
      <c r="E18" s="31">
        <v>962.39393749999999</v>
      </c>
      <c r="F18" s="31">
        <v>966.12965625000004</v>
      </c>
      <c r="G18" s="31">
        <v>987.84100000000001</v>
      </c>
      <c r="H18" s="31">
        <v>1011.5670625</v>
      </c>
      <c r="I18" s="31">
        <v>1036.1355000000001</v>
      </c>
      <c r="J18" s="31">
        <v>1106.036875</v>
      </c>
      <c r="K18" s="31">
        <v>1175.3324375</v>
      </c>
      <c r="L18" s="31">
        <v>1241.6367499999999</v>
      </c>
      <c r="M18" s="31">
        <v>1259.180875</v>
      </c>
      <c r="N18" s="31">
        <v>1241.4509375</v>
      </c>
      <c r="O18" s="31">
        <v>1212.4230625</v>
      </c>
      <c r="P18" s="31">
        <v>1196.63375</v>
      </c>
      <c r="Q18" s="31">
        <v>1209.3439375</v>
      </c>
      <c r="R18" s="31">
        <v>1317.7154375</v>
      </c>
      <c r="S18" s="31">
        <v>1438.4970625000001</v>
      </c>
      <c r="T18" s="31">
        <v>1452.9022500000001</v>
      </c>
      <c r="U18" s="31">
        <v>1466.4435625000001</v>
      </c>
      <c r="V18" s="31">
        <v>1449.8790624999999</v>
      </c>
      <c r="W18" s="31">
        <v>1403.017625</v>
      </c>
      <c r="X18" s="31">
        <v>1290.9694999999999</v>
      </c>
      <c r="Y18" s="32">
        <v>1183.00325</v>
      </c>
      <c r="Z18" s="33">
        <v>28690.364406249999</v>
      </c>
    </row>
    <row r="19">
      <c r="A19" s="30" t="s">
        <v>52</v>
      </c>
      <c r="B19" s="31">
        <v>1075.24946875</v>
      </c>
      <c r="C19" s="31">
        <v>1013.08603125</v>
      </c>
      <c r="D19" s="31">
        <v>983.31521874999999</v>
      </c>
      <c r="E19" s="31">
        <v>969.98865624999996</v>
      </c>
      <c r="F19" s="31">
        <v>966.42928125000003</v>
      </c>
      <c r="G19" s="31">
        <v>988.97221875000002</v>
      </c>
      <c r="H19" s="31">
        <v>1032.29375</v>
      </c>
      <c r="I19" s="31">
        <v>1083.2104999999999</v>
      </c>
      <c r="J19" s="31">
        <v>1152.128375</v>
      </c>
      <c r="K19" s="31">
        <v>1235.4030625</v>
      </c>
      <c r="L19" s="31">
        <v>1263.074625</v>
      </c>
      <c r="M19" s="31">
        <v>1316.06475</v>
      </c>
      <c r="N19" s="31">
        <v>1285.2558750000001</v>
      </c>
      <c r="O19" s="31">
        <v>1297.4398125</v>
      </c>
      <c r="P19" s="31">
        <v>1300.8523749999999</v>
      </c>
      <c r="Q19" s="31">
        <v>1307.5079375</v>
      </c>
      <c r="R19" s="31">
        <v>1389.9110000000001</v>
      </c>
      <c r="S19" s="31">
        <v>1505.509125</v>
      </c>
      <c r="T19" s="31">
        <v>1529.9441875</v>
      </c>
      <c r="U19" s="31">
        <v>1530.3550625</v>
      </c>
      <c r="V19" s="31">
        <v>1511.1882499999999</v>
      </c>
      <c r="W19" s="31">
        <v>1425.7900625</v>
      </c>
      <c r="X19" s="31">
        <v>1303.4383124999999</v>
      </c>
      <c r="Y19" s="32">
        <v>1191.0914375</v>
      </c>
      <c r="Z19" s="33">
        <v>29657.499374999999</v>
      </c>
    </row>
    <row r="20">
      <c r="A20" s="30" t="s">
        <v>53</v>
      </c>
      <c r="B20" s="31">
        <v>1083.7615625000001</v>
      </c>
      <c r="C20" s="31">
        <v>1027.5147187499999</v>
      </c>
      <c r="D20" s="31">
        <v>1014.537375</v>
      </c>
      <c r="E20" s="31">
        <v>996.95221875000004</v>
      </c>
      <c r="F20" s="31">
        <v>994.15768749999995</v>
      </c>
      <c r="G20" s="31">
        <v>1009.6939062500001</v>
      </c>
      <c r="H20" s="31">
        <v>1115.9821875</v>
      </c>
      <c r="I20" s="31">
        <v>1235.926375</v>
      </c>
      <c r="J20" s="31">
        <v>1253.6346249999999</v>
      </c>
      <c r="K20" s="31">
        <v>1271.3397500000001</v>
      </c>
      <c r="L20" s="31">
        <v>1268.4903125000001</v>
      </c>
      <c r="M20" s="31">
        <v>1308.7686874999999</v>
      </c>
      <c r="N20" s="31">
        <v>1243.7871250000001</v>
      </c>
      <c r="O20" s="31">
        <v>1242.2172499999999</v>
      </c>
      <c r="P20" s="31">
        <v>1259.614875</v>
      </c>
      <c r="Q20" s="31">
        <v>1319.6809375</v>
      </c>
      <c r="R20" s="31">
        <v>1392.0230624999999</v>
      </c>
      <c r="S20" s="31">
        <v>1493.311375</v>
      </c>
      <c r="T20" s="31">
        <v>1566.8715</v>
      </c>
      <c r="U20" s="31">
        <v>1560.0848125</v>
      </c>
      <c r="V20" s="31">
        <v>1521.5796875000001</v>
      </c>
      <c r="W20" s="31">
        <v>1436.3100625</v>
      </c>
      <c r="X20" s="31">
        <v>1282.0641250000001</v>
      </c>
      <c r="Y20" s="32">
        <v>1194.0058750000001</v>
      </c>
      <c r="Z20" s="33">
        <v>30092.310093749998</v>
      </c>
    </row>
    <row r="21">
      <c r="A21" s="30" t="s">
        <v>54</v>
      </c>
      <c r="B21" s="31">
        <v>1107.7126249999999</v>
      </c>
      <c r="C21" s="31">
        <v>1056.48403125</v>
      </c>
      <c r="D21" s="31">
        <v>1031.7832187499998</v>
      </c>
      <c r="E21" s="31">
        <v>1028.3073750000001</v>
      </c>
      <c r="F21" s="31">
        <v>1025.6399062500002</v>
      </c>
      <c r="G21" s="31">
        <v>1052.12784375</v>
      </c>
      <c r="H21" s="31">
        <v>1157.2831874999999</v>
      </c>
      <c r="I21" s="31">
        <v>1280.5493750000001</v>
      </c>
      <c r="J21" s="31">
        <v>1306.1505625</v>
      </c>
      <c r="K21" s="31">
        <v>1308.3616875</v>
      </c>
      <c r="L21" s="31">
        <v>1330.1231875000001</v>
      </c>
      <c r="M21" s="31">
        <v>1325.3476250000001</v>
      </c>
      <c r="N21" s="31">
        <v>1267.0705</v>
      </c>
      <c r="O21" s="31">
        <v>1265.0454999999999</v>
      </c>
      <c r="P21" s="31">
        <v>1252.4655</v>
      </c>
      <c r="Q21" s="31">
        <v>1250.4178125000001</v>
      </c>
      <c r="R21" s="31">
        <v>1287.22975</v>
      </c>
      <c r="S21" s="31">
        <v>1475.0753125000001</v>
      </c>
      <c r="T21" s="31">
        <v>1537.741125</v>
      </c>
      <c r="U21" s="31">
        <v>1562.8953750000001</v>
      </c>
      <c r="V21" s="31">
        <v>1548.2615000000001</v>
      </c>
      <c r="W21" s="31">
        <v>1471.927625</v>
      </c>
      <c r="X21" s="31">
        <v>1361.8411874999999</v>
      </c>
      <c r="Y21" s="32">
        <v>1235.4339375</v>
      </c>
      <c r="Z21" s="33">
        <v>30525.275750000001</v>
      </c>
    </row>
    <row r="22">
      <c r="A22" s="30" t="s">
        <v>55</v>
      </c>
      <c r="B22" s="31">
        <v>1141.8577499999999</v>
      </c>
      <c r="C22" s="31">
        <v>1087.8779374999999</v>
      </c>
      <c r="D22" s="31">
        <v>1061.8988750000001</v>
      </c>
      <c r="E22" s="31">
        <v>1043.572625</v>
      </c>
      <c r="F22" s="31">
        <v>1044.0567187500001</v>
      </c>
      <c r="G22" s="31">
        <v>1073.4911875</v>
      </c>
      <c r="H22" s="31">
        <v>1169.3704375</v>
      </c>
      <c r="I22" s="31">
        <v>1288.7012500000001</v>
      </c>
      <c r="J22" s="31">
        <v>1296.2585624999999</v>
      </c>
      <c r="K22" s="31">
        <v>1316.9651875</v>
      </c>
      <c r="L22" s="31">
        <v>1306.604875</v>
      </c>
      <c r="M22" s="31">
        <v>1302.5955624999999</v>
      </c>
      <c r="N22" s="31">
        <v>1282.3150625000001</v>
      </c>
      <c r="O22" s="31">
        <v>1262.8333749999999</v>
      </c>
      <c r="P22" s="31">
        <v>1261.365</v>
      </c>
      <c r="Q22" s="31">
        <v>1250.1384375</v>
      </c>
      <c r="R22" s="31">
        <v>1309.5186249999999</v>
      </c>
      <c r="S22" s="31">
        <v>1482.942875</v>
      </c>
      <c r="T22" s="31">
        <v>1569.5855624999999</v>
      </c>
      <c r="U22" s="31">
        <v>1566.296875</v>
      </c>
      <c r="V22" s="31">
        <v>1533.3968124999999</v>
      </c>
      <c r="W22" s="31">
        <v>1476.7418749999999</v>
      </c>
      <c r="X22" s="31">
        <v>1386.7153125</v>
      </c>
      <c r="Y22" s="32">
        <v>1240.3932500000001</v>
      </c>
      <c r="Z22" s="33">
        <v>30755.49403125</v>
      </c>
    </row>
    <row r="23">
      <c r="A23" s="30" t="s">
        <v>56</v>
      </c>
      <c r="B23" s="31">
        <v>1152.4538749999999</v>
      </c>
      <c r="C23" s="31">
        <v>1104.6505625</v>
      </c>
      <c r="D23" s="31">
        <v>1079.7889375</v>
      </c>
      <c r="E23" s="31">
        <v>1070.1195625</v>
      </c>
      <c r="F23" s="31">
        <v>1080.1134374999999</v>
      </c>
      <c r="G23" s="31">
        <v>1098.1296875</v>
      </c>
      <c r="H23" s="31">
        <v>1172.571625</v>
      </c>
      <c r="I23" s="31">
        <v>1279.7741874999999</v>
      </c>
      <c r="J23" s="31">
        <v>1311.0697500000001</v>
      </c>
      <c r="K23" s="31">
        <v>1317.1018750000001</v>
      </c>
      <c r="L23" s="31">
        <v>1332.8033124999999</v>
      </c>
      <c r="M23" s="31">
        <v>1336.6700625000001</v>
      </c>
      <c r="N23" s="31">
        <v>1297.8784375</v>
      </c>
      <c r="O23" s="31">
        <v>1292.9860000000001</v>
      </c>
      <c r="P23" s="31">
        <v>1296.09375</v>
      </c>
      <c r="Q23" s="31">
        <v>1292.2369375000001</v>
      </c>
      <c r="R23" s="31">
        <v>1403.3041250000001</v>
      </c>
      <c r="S23" s="31">
        <v>1537.4485625</v>
      </c>
      <c r="T23" s="31">
        <v>1588.3019374999999</v>
      </c>
      <c r="U23" s="31">
        <v>1605.6021874999999</v>
      </c>
      <c r="V23" s="31">
        <v>1555.788125</v>
      </c>
      <c r="W23" s="31">
        <v>1486.8008749999999</v>
      </c>
      <c r="X23" s="31">
        <v>1389.194125</v>
      </c>
      <c r="Y23" s="32">
        <v>1296.8928125</v>
      </c>
      <c r="Z23" s="33">
        <v>31377.77475</v>
      </c>
    </row>
    <row r="24">
      <c r="A24" s="30" t="s">
        <v>57</v>
      </c>
      <c r="B24" s="31">
        <v>805.64084375000004</v>
      </c>
      <c r="C24" s="31">
        <v>33.780558589999998</v>
      </c>
      <c r="D24" s="31">
        <v>0</v>
      </c>
      <c r="E24" s="31">
        <v>0</v>
      </c>
      <c r="F24" s="31">
        <v>0</v>
      </c>
      <c r="G24" s="31">
        <v>0</v>
      </c>
      <c r="H24" s="31">
        <v>0</v>
      </c>
      <c r="I24" s="31">
        <v>607.12676563000002</v>
      </c>
      <c r="J24" s="31">
        <v>1129.0739375000001</v>
      </c>
      <c r="K24" s="31">
        <v>1349.4645625000001</v>
      </c>
      <c r="L24" s="31">
        <v>1356.177375</v>
      </c>
      <c r="M24" s="31">
        <v>1376.9304999999999</v>
      </c>
      <c r="N24" s="31">
        <v>1394.8958749999999</v>
      </c>
      <c r="O24" s="31">
        <v>1395.2461249999999</v>
      </c>
      <c r="P24" s="31">
        <v>1385.4080624999999</v>
      </c>
      <c r="Q24" s="31">
        <v>1450.4084375</v>
      </c>
      <c r="R24" s="31">
        <v>1453.5432499999999</v>
      </c>
      <c r="S24" s="31">
        <v>1701.8250625000001</v>
      </c>
      <c r="T24" s="31">
        <v>1749.6512499999999</v>
      </c>
      <c r="U24" s="31">
        <v>1716.9441875</v>
      </c>
      <c r="V24" s="31">
        <v>1685.9201875000001</v>
      </c>
      <c r="W24" s="31">
        <v>1622.8242499999999</v>
      </c>
      <c r="X24" s="31">
        <v>1513.3030000000001</v>
      </c>
      <c r="Y24" s="32">
        <v>1395.5715625</v>
      </c>
      <c r="Z24" s="33">
        <v>25123.735792970001</v>
      </c>
    </row>
    <row r="25">
      <c r="A25" s="30" t="s">
        <v>58</v>
      </c>
      <c r="B25" s="31">
        <v>1305.3117500000001</v>
      </c>
      <c r="C25" s="31">
        <v>1242.5485624999999</v>
      </c>
      <c r="D25" s="31">
        <v>1199.3353125000001</v>
      </c>
      <c r="E25" s="31">
        <v>1164.2818749999999</v>
      </c>
      <c r="F25" s="31">
        <v>1145.5660625</v>
      </c>
      <c r="G25" s="31">
        <v>1155.6000624999999</v>
      </c>
      <c r="H25" s="31">
        <v>1187.3183125</v>
      </c>
      <c r="I25" s="31">
        <v>1244.2605000000001</v>
      </c>
      <c r="J25" s="31">
        <v>1344.46875</v>
      </c>
      <c r="K25" s="31">
        <v>1432.9838125000001</v>
      </c>
      <c r="L25" s="31">
        <v>1448.6629375</v>
      </c>
      <c r="M25" s="31">
        <v>1470.7415625000001</v>
      </c>
      <c r="N25" s="31">
        <v>1488.7827500000001</v>
      </c>
      <c r="O25" s="31">
        <v>1460.3465624999999</v>
      </c>
      <c r="P25" s="31">
        <v>1435.3814374999999</v>
      </c>
      <c r="Q25" s="31">
        <v>1454.404125</v>
      </c>
      <c r="R25" s="31">
        <v>1531.6936250000001</v>
      </c>
      <c r="S25" s="31">
        <v>1703.3091875</v>
      </c>
      <c r="T25" s="31">
        <v>1747.5613125</v>
      </c>
      <c r="U25" s="31">
        <v>1732.4076875000001</v>
      </c>
      <c r="V25" s="31">
        <v>1686.5894375</v>
      </c>
      <c r="W25" s="31">
        <v>1637.874</v>
      </c>
      <c r="X25" s="31">
        <v>1511.4068124999999</v>
      </c>
      <c r="Y25" s="32">
        <v>1377.0423125</v>
      </c>
      <c r="Z25" s="33">
        <v>34107.878750000003</v>
      </c>
    </row>
    <row r="26">
      <c r="A26" s="30" t="s">
        <v>59</v>
      </c>
      <c r="B26" s="31">
        <v>1287.362625</v>
      </c>
      <c r="C26" s="31">
        <v>1233.7659375000001</v>
      </c>
      <c r="D26" s="31">
        <v>1197.97425</v>
      </c>
      <c r="E26" s="31">
        <v>1187.2400625</v>
      </c>
      <c r="F26" s="31">
        <v>1190.1782499999999</v>
      </c>
      <c r="G26" s="31">
        <v>1221.8088749999999</v>
      </c>
      <c r="H26" s="31">
        <v>1318.4760624999999</v>
      </c>
      <c r="I26" s="31">
        <v>1431.4574375</v>
      </c>
      <c r="J26" s="31">
        <v>1434.1818125</v>
      </c>
      <c r="K26" s="31">
        <v>1495.598375</v>
      </c>
      <c r="L26" s="31">
        <v>1487.5385000000001</v>
      </c>
      <c r="M26" s="31">
        <v>1341.031125</v>
      </c>
      <c r="N26" s="31">
        <v>1328.184</v>
      </c>
      <c r="O26" s="31">
        <v>1319.8328125</v>
      </c>
      <c r="P26" s="31">
        <v>1428.0106874999999</v>
      </c>
      <c r="Q26" s="31">
        <v>1391.5753749999999</v>
      </c>
      <c r="R26" s="31">
        <v>1465.7178125</v>
      </c>
      <c r="S26" s="31">
        <v>1666.4244375000001</v>
      </c>
      <c r="T26" s="31">
        <v>1724.0214375</v>
      </c>
      <c r="U26" s="31">
        <v>1725.8499374999999</v>
      </c>
      <c r="V26" s="31">
        <v>1720.7787499999999</v>
      </c>
      <c r="W26" s="31">
        <v>1651.4553125</v>
      </c>
      <c r="X26" s="31">
        <v>1530.5762500000001</v>
      </c>
      <c r="Y26" s="32">
        <v>1389.323875</v>
      </c>
      <c r="Z26" s="33">
        <v>34168.364000000001</v>
      </c>
    </row>
    <row r="27">
      <c r="A27" s="30" t="s">
        <v>60</v>
      </c>
      <c r="B27" s="31">
        <v>1292.326875</v>
      </c>
      <c r="C27" s="31">
        <v>1231.3819375</v>
      </c>
      <c r="D27" s="31">
        <v>1202.3341875000001</v>
      </c>
      <c r="E27" s="31">
        <v>1185.168375</v>
      </c>
      <c r="F27" s="31">
        <v>1177.0598749999999</v>
      </c>
      <c r="G27" s="31">
        <v>1209.9872499999999</v>
      </c>
      <c r="H27" s="31">
        <v>1294.4185625</v>
      </c>
      <c r="I27" s="31">
        <v>1378.929625</v>
      </c>
      <c r="J27" s="31">
        <v>1397.143</v>
      </c>
      <c r="K27" s="31">
        <v>1409.92625</v>
      </c>
      <c r="L27" s="31">
        <v>1413.1053750000001</v>
      </c>
      <c r="M27" s="31">
        <v>1402.9473125</v>
      </c>
      <c r="N27" s="31">
        <v>1368.4375625</v>
      </c>
      <c r="O27" s="31">
        <v>1348.2534375</v>
      </c>
      <c r="P27" s="31">
        <v>1357.2201875000001</v>
      </c>
      <c r="Q27" s="31">
        <v>1342.043375</v>
      </c>
      <c r="R27" s="31">
        <v>1415.9605624999999</v>
      </c>
      <c r="S27" s="31">
        <v>1596.3508125000001</v>
      </c>
      <c r="T27" s="31">
        <v>1673.4954375</v>
      </c>
      <c r="U27" s="31">
        <v>1645.6035625</v>
      </c>
      <c r="V27" s="31">
        <v>1605.864875</v>
      </c>
      <c r="W27" s="31">
        <v>1535.8603125</v>
      </c>
      <c r="X27" s="31">
        <v>1427.2296875</v>
      </c>
      <c r="Y27" s="32">
        <v>1290.4590000000001</v>
      </c>
      <c r="Z27" s="33">
        <v>33201.507437499997</v>
      </c>
    </row>
    <row r="28">
      <c r="A28" s="30" t="s">
        <v>61</v>
      </c>
      <c r="B28" s="31">
        <v>1192.806</v>
      </c>
      <c r="C28" s="31">
        <v>1163.3376874999999</v>
      </c>
      <c r="D28" s="31">
        <v>1127.8045</v>
      </c>
      <c r="E28" s="31">
        <v>1105.0044375</v>
      </c>
      <c r="F28" s="31">
        <v>1108.4962499999999</v>
      </c>
      <c r="G28" s="31">
        <v>1125.8488749999999</v>
      </c>
      <c r="H28" s="31">
        <v>1200.945375</v>
      </c>
      <c r="I28" s="31">
        <v>1286.9626249999999</v>
      </c>
      <c r="J28" s="31">
        <v>1296.148375</v>
      </c>
      <c r="K28" s="31">
        <v>1334.5028749999999</v>
      </c>
      <c r="L28" s="31">
        <v>1351.5788124999999</v>
      </c>
      <c r="M28" s="31">
        <v>1356.5909375000001</v>
      </c>
      <c r="N28" s="31">
        <v>1326.8256249999999</v>
      </c>
      <c r="O28" s="31">
        <v>1311.0539375000001</v>
      </c>
      <c r="P28" s="31">
        <v>1294.3056875</v>
      </c>
      <c r="Q28" s="31">
        <v>1310.4214374999999</v>
      </c>
      <c r="R28" s="31">
        <v>1369.3931875000001</v>
      </c>
      <c r="S28" s="31">
        <v>1559.421875</v>
      </c>
      <c r="T28" s="31">
        <v>1630.3810000000001</v>
      </c>
      <c r="U28" s="31">
        <v>1663.220875</v>
      </c>
      <c r="V28" s="31">
        <v>1660.998</v>
      </c>
      <c r="W28" s="31">
        <v>1562.66175</v>
      </c>
      <c r="X28" s="31">
        <v>1411.2358125000001</v>
      </c>
      <c r="Y28" s="32">
        <v>1294.3486250000001</v>
      </c>
      <c r="Z28" s="33">
        <v>32044.294562499999</v>
      </c>
    </row>
    <row r="29">
      <c r="A29" s="30" t="s">
        <v>62</v>
      </c>
      <c r="B29" s="31">
        <v>1173.374</v>
      </c>
      <c r="C29" s="31">
        <v>1130.8843750000001</v>
      </c>
      <c r="D29" s="31">
        <v>1117.2081250000001</v>
      </c>
      <c r="E29" s="31">
        <v>1109.8530000000001</v>
      </c>
      <c r="F29" s="31">
        <v>1105.4960000000001</v>
      </c>
      <c r="G29" s="31">
        <v>1120.9151875</v>
      </c>
      <c r="H29" s="31">
        <v>1219.2048124999999</v>
      </c>
      <c r="I29" s="31">
        <v>1299.523625</v>
      </c>
      <c r="J29" s="31">
        <v>1341.8905625</v>
      </c>
      <c r="K29" s="31">
        <v>1353.9033750000001</v>
      </c>
      <c r="L29" s="31">
        <v>1352.960875</v>
      </c>
      <c r="M29" s="31">
        <v>1328.5373125000001</v>
      </c>
      <c r="N29" s="31">
        <v>1319.7159375000001</v>
      </c>
      <c r="O29" s="31">
        <v>1276.034625</v>
      </c>
      <c r="P29" s="31">
        <v>1274.086</v>
      </c>
      <c r="Q29" s="31">
        <v>1293.1756250000001</v>
      </c>
      <c r="R29" s="31">
        <v>1360.7726875000001</v>
      </c>
      <c r="S29" s="31">
        <v>1556.0445</v>
      </c>
      <c r="T29" s="31">
        <v>1608.108375</v>
      </c>
      <c r="U29" s="31">
        <v>1617.5421875</v>
      </c>
      <c r="V29" s="31">
        <v>1588.3908125</v>
      </c>
      <c r="W29" s="31">
        <v>1525.7136875000001</v>
      </c>
      <c r="X29" s="31">
        <v>1394.5200625</v>
      </c>
      <c r="Y29" s="32">
        <v>1292.1255000000001</v>
      </c>
      <c r="Z29" s="33">
        <v>31759.981250000001</v>
      </c>
    </row>
    <row r="30">
      <c r="A30" s="30" t="s">
        <v>63</v>
      </c>
      <c r="B30" s="31">
        <v>1201.705125</v>
      </c>
      <c r="C30" s="31">
        <v>1145.1460625</v>
      </c>
      <c r="D30" s="31">
        <v>1126.8633124999999</v>
      </c>
      <c r="E30" s="31">
        <v>1103.1298125000001</v>
      </c>
      <c r="F30" s="31">
        <v>1110.873875</v>
      </c>
      <c r="G30" s="31">
        <v>1125.3306875000001</v>
      </c>
      <c r="H30" s="31">
        <v>1195.6104375</v>
      </c>
      <c r="I30" s="31">
        <v>1252.9090624999999</v>
      </c>
      <c r="J30" s="31">
        <v>1274.6785625</v>
      </c>
      <c r="K30" s="31">
        <v>1304.9879375</v>
      </c>
      <c r="L30" s="31">
        <v>1306.1816249999999</v>
      </c>
      <c r="M30" s="31">
        <v>1343.5466875</v>
      </c>
      <c r="N30" s="31">
        <v>1325.01325</v>
      </c>
      <c r="O30" s="31">
        <v>1302.4003749999999</v>
      </c>
      <c r="P30" s="31">
        <v>1274.6695</v>
      </c>
      <c r="Q30" s="31">
        <v>1291.262375</v>
      </c>
      <c r="R30" s="31">
        <v>1338.2731874999999</v>
      </c>
      <c r="S30" s="31">
        <v>1508.235375</v>
      </c>
      <c r="T30" s="31">
        <v>1550.2215000000001</v>
      </c>
      <c r="U30" s="31">
        <v>1558.9076875000001</v>
      </c>
      <c r="V30" s="31">
        <v>1562.619625</v>
      </c>
      <c r="W30" s="31">
        <v>1488.7075</v>
      </c>
      <c r="X30" s="31">
        <v>1362.0521874999999</v>
      </c>
      <c r="Y30" s="32">
        <v>1251.2269375000001</v>
      </c>
      <c r="Z30" s="33">
        <v>31304.5526875</v>
      </c>
    </row>
    <row r="31">
      <c r="A31" s="30" t="s">
        <v>64</v>
      </c>
      <c r="B31" s="31">
        <v>1158.3064999999999</v>
      </c>
      <c r="C31" s="31">
        <v>1114.7070624999999</v>
      </c>
      <c r="D31" s="31">
        <v>1084.77325</v>
      </c>
      <c r="E31" s="31">
        <v>1061.731</v>
      </c>
      <c r="F31" s="31">
        <v>1069.0621874999999</v>
      </c>
      <c r="G31" s="31">
        <v>1095.5359375</v>
      </c>
      <c r="H31" s="31">
        <v>1137.7165625</v>
      </c>
      <c r="I31" s="31">
        <v>1192.4359999999999</v>
      </c>
      <c r="J31" s="31">
        <v>1258.0023125</v>
      </c>
      <c r="K31" s="31">
        <v>1305.464125</v>
      </c>
      <c r="L31" s="31">
        <v>1328.7936875</v>
      </c>
      <c r="M31" s="31">
        <v>1338.13525</v>
      </c>
      <c r="N31" s="31">
        <v>1337.8435625</v>
      </c>
      <c r="O31" s="31">
        <v>1311.8720625000001</v>
      </c>
      <c r="P31" s="31">
        <v>1307.81375</v>
      </c>
      <c r="Q31" s="31">
        <v>1279.65625</v>
      </c>
      <c r="R31" s="31">
        <v>1279.9249374999999</v>
      </c>
      <c r="S31" s="31">
        <v>1468.9944375</v>
      </c>
      <c r="T31" s="31">
        <v>1553.68525</v>
      </c>
      <c r="U31" s="31">
        <v>1543.3028125000001</v>
      </c>
      <c r="V31" s="31">
        <v>1525.4861874999999</v>
      </c>
      <c r="W31" s="31">
        <v>1454.5340000000001</v>
      </c>
      <c r="X31" s="31">
        <v>1365.6645625000001</v>
      </c>
      <c r="Y31" s="32">
        <v>1239.1120000000001</v>
      </c>
      <c r="Z31" s="33">
        <v>30812.5536875</v>
      </c>
    </row>
    <row r="32">
      <c r="A32" s="30" t="s">
        <v>65</v>
      </c>
      <c r="B32" s="31">
        <v>1166.3918125</v>
      </c>
      <c r="C32" s="31">
        <v>1116.982375</v>
      </c>
      <c r="D32" s="31">
        <v>1089.39625</v>
      </c>
      <c r="E32" s="31">
        <v>1070.257625</v>
      </c>
      <c r="F32" s="31">
        <v>1055.7655</v>
      </c>
      <c r="G32" s="31">
        <v>1067.11025</v>
      </c>
      <c r="H32" s="31">
        <v>1096.1320000000001</v>
      </c>
      <c r="I32" s="31">
        <v>1127.052375</v>
      </c>
      <c r="J32" s="31">
        <v>1218.0725625</v>
      </c>
      <c r="K32" s="31">
        <v>1314.8315625</v>
      </c>
      <c r="L32" s="31">
        <v>1355.3076249999999</v>
      </c>
      <c r="M32" s="31">
        <v>1391.044875</v>
      </c>
      <c r="N32" s="31">
        <v>1374.4789375</v>
      </c>
      <c r="O32" s="31">
        <v>1398.9994375000001</v>
      </c>
      <c r="P32" s="31">
        <v>1398.8368125</v>
      </c>
      <c r="Q32" s="31">
        <v>1383.6392499999999</v>
      </c>
      <c r="R32" s="31">
        <v>1428.1587500000001</v>
      </c>
      <c r="S32" s="31">
        <v>1588.67725</v>
      </c>
      <c r="T32" s="31">
        <v>1626.9169374999999</v>
      </c>
      <c r="U32" s="31">
        <v>1640.939875</v>
      </c>
      <c r="V32" s="31">
        <v>1619.1010000000001</v>
      </c>
      <c r="W32" s="31">
        <v>1525.628375</v>
      </c>
      <c r="X32" s="31">
        <v>1394.1622500000001</v>
      </c>
      <c r="Y32" s="32">
        <v>1273.4881875000001</v>
      </c>
      <c r="Z32" s="33">
        <v>31721.371875000001</v>
      </c>
    </row>
    <row r="33">
      <c r="A33" s="30" t="s">
        <v>66</v>
      </c>
      <c r="B33" s="31">
        <v>1183.8650625</v>
      </c>
      <c r="C33" s="31">
        <v>1119.3399999999999</v>
      </c>
      <c r="D33" s="31">
        <v>1100.9499375</v>
      </c>
      <c r="E33" s="31">
        <v>1083.2806250000001</v>
      </c>
      <c r="F33" s="31">
        <v>1072.0921249999999</v>
      </c>
      <c r="G33" s="31">
        <v>1107.6756250000001</v>
      </c>
      <c r="H33" s="31">
        <v>1221.402</v>
      </c>
      <c r="I33" s="31">
        <v>1310.01475</v>
      </c>
      <c r="J33" s="31">
        <v>1340.3661875</v>
      </c>
      <c r="K33" s="31">
        <v>1360.5376874999999</v>
      </c>
      <c r="L33" s="31">
        <v>1346.1415</v>
      </c>
      <c r="M33" s="31">
        <v>1372.1692499999999</v>
      </c>
      <c r="N33" s="31">
        <v>1364.76575</v>
      </c>
      <c r="O33" s="31">
        <v>1373.1429375</v>
      </c>
      <c r="P33" s="31">
        <v>1358.4128125</v>
      </c>
      <c r="Q33" s="31">
        <v>1362.6960624999999</v>
      </c>
      <c r="R33" s="31">
        <v>1370.98675</v>
      </c>
      <c r="S33" s="31">
        <v>1545.2480625000001</v>
      </c>
      <c r="T33" s="31">
        <v>1633.211</v>
      </c>
      <c r="U33" s="31">
        <v>1633.242375</v>
      </c>
      <c r="V33" s="31">
        <v>1622.4575625</v>
      </c>
      <c r="W33" s="31">
        <v>1561.6310625000001</v>
      </c>
      <c r="X33" s="31">
        <v>1447.5224375</v>
      </c>
      <c r="Y33" s="32">
        <v>1315.2670625000001</v>
      </c>
      <c r="Z33" s="33">
        <v>32206.418624999998</v>
      </c>
    </row>
    <row r="34">
      <c r="A34" s="30" t="s">
        <v>67</v>
      </c>
      <c r="B34" s="31">
        <v>1218.4240625</v>
      </c>
      <c r="C34" s="31">
        <v>1172.8844375000001</v>
      </c>
      <c r="D34" s="31">
        <v>1151.084625</v>
      </c>
      <c r="E34" s="31">
        <v>1138.502375</v>
      </c>
      <c r="F34" s="31">
        <v>1136.1805625</v>
      </c>
      <c r="G34" s="31">
        <v>1155.1254375000001</v>
      </c>
      <c r="H34" s="31">
        <v>1261.5614375</v>
      </c>
      <c r="I34" s="31">
        <v>1352.3931250000001</v>
      </c>
      <c r="J34" s="31">
        <v>1369.5946875</v>
      </c>
      <c r="K34" s="31">
        <v>1386.9979375</v>
      </c>
      <c r="L34" s="31">
        <v>1370.1216875</v>
      </c>
      <c r="M34" s="31">
        <v>1369.4923125</v>
      </c>
      <c r="N34" s="31">
        <v>1377.9205625</v>
      </c>
      <c r="O34" s="31">
        <v>1364.7787499999999</v>
      </c>
      <c r="P34" s="31">
        <v>1349.28475</v>
      </c>
      <c r="Q34" s="31">
        <v>1371.4219375</v>
      </c>
      <c r="R34" s="31">
        <v>1417.8487500000001</v>
      </c>
      <c r="S34" s="31">
        <v>1585.3063749999999</v>
      </c>
      <c r="T34" s="31">
        <v>1677.0783750000001</v>
      </c>
      <c r="U34" s="31">
        <v>1677.4626249999999</v>
      </c>
      <c r="V34" s="31">
        <v>1666.6499375000001</v>
      </c>
      <c r="W34" s="31">
        <v>1581.4523750000001</v>
      </c>
      <c r="X34" s="31">
        <v>1451.3586250000001</v>
      </c>
      <c r="Y34" s="32">
        <v>1338.7281875000001</v>
      </c>
      <c r="Z34" s="33">
        <v>32941.653937499999</v>
      </c>
    </row>
    <row r="35">
      <c r="A35" s="30" t="s">
        <v>68</v>
      </c>
      <c r="B35" s="31">
        <v>1237.3793125</v>
      </c>
      <c r="C35" s="31">
        <v>1166.5231874999999</v>
      </c>
      <c r="D35" s="31">
        <v>1139.2787499999999</v>
      </c>
      <c r="E35" s="31">
        <v>1126.266625</v>
      </c>
      <c r="F35" s="31">
        <v>1112.4398125</v>
      </c>
      <c r="G35" s="31">
        <v>1127.9956875</v>
      </c>
      <c r="H35" s="31">
        <v>1230.9350625</v>
      </c>
      <c r="I35" s="31">
        <v>1341.390625</v>
      </c>
      <c r="J35" s="31">
        <v>1372.9118125</v>
      </c>
      <c r="K35" s="31">
        <v>1393.6695</v>
      </c>
      <c r="L35" s="31">
        <v>1397.7228124999999</v>
      </c>
      <c r="M35" s="31">
        <v>1396.9872499999999</v>
      </c>
      <c r="N35" s="31">
        <v>1366.0440625000001</v>
      </c>
      <c r="O35" s="31">
        <v>1395.9212500000001</v>
      </c>
      <c r="P35" s="31">
        <v>1384.9874374999999</v>
      </c>
      <c r="Q35" s="31">
        <v>1381.4549374999999</v>
      </c>
      <c r="R35" s="31">
        <v>1441.9174375</v>
      </c>
      <c r="S35" s="31">
        <v>1613.8777500000001</v>
      </c>
      <c r="T35" s="31">
        <v>1670.1844375000001</v>
      </c>
      <c r="U35" s="31">
        <v>1665.6506875</v>
      </c>
      <c r="V35" s="31">
        <v>1666.1575</v>
      </c>
      <c r="W35" s="31">
        <v>1584.0475624999999</v>
      </c>
      <c r="X35" s="31">
        <v>1460.9844375</v>
      </c>
      <c r="Y35" s="32">
        <v>1310.8535625</v>
      </c>
      <c r="Z35" s="33">
        <v>32985.5815</v>
      </c>
    </row>
    <row r="36">
      <c r="A36" s="30" t="s">
        <v>69</v>
      </c>
      <c r="B36" s="31">
        <v>1221.7705000000001</v>
      </c>
      <c r="C36" s="31">
        <v>1184.2734375</v>
      </c>
      <c r="D36" s="31">
        <v>1157.1683125</v>
      </c>
      <c r="E36" s="31">
        <v>1145.5206250000001</v>
      </c>
      <c r="F36" s="31">
        <v>1143.3613124999999</v>
      </c>
      <c r="G36" s="31">
        <v>1166.1856250000001</v>
      </c>
      <c r="H36" s="31">
        <v>1291.0216250000001</v>
      </c>
      <c r="I36" s="31">
        <v>1376.13525</v>
      </c>
      <c r="J36" s="31">
        <v>1383.9984374999999</v>
      </c>
      <c r="K36" s="31">
        <v>1399.8162500000001</v>
      </c>
      <c r="L36" s="31">
        <v>1400.4818749999999</v>
      </c>
      <c r="M36" s="31">
        <v>1422.1701875000001</v>
      </c>
      <c r="N36" s="31">
        <v>1380.3920000000001</v>
      </c>
      <c r="O36" s="31">
        <v>1368.0234375</v>
      </c>
      <c r="P36" s="31">
        <v>1361.4669375000001</v>
      </c>
      <c r="Q36" s="31">
        <v>1354.1469999999999</v>
      </c>
      <c r="R36" s="31">
        <v>1411.1188749999999</v>
      </c>
      <c r="S36" s="31">
        <v>1587.634</v>
      </c>
      <c r="T36" s="31">
        <v>1653.21875</v>
      </c>
      <c r="U36" s="31">
        <v>1658.5336875</v>
      </c>
      <c r="V36" s="31">
        <v>1632.4691875000001</v>
      </c>
      <c r="W36" s="31">
        <v>1556.4185</v>
      </c>
      <c r="X36" s="31">
        <v>1419.6311874999999</v>
      </c>
      <c r="Y36" s="32">
        <v>1301.2689375</v>
      </c>
      <c r="Z36" s="33">
        <v>32976.225937499999</v>
      </c>
    </row>
    <row r="37">
      <c r="A37" s="30" t="s">
        <v>70</v>
      </c>
      <c r="B37" s="31">
        <v>1213.2888124999999</v>
      </c>
      <c r="C37" s="31">
        <v>1157.5629375000001</v>
      </c>
      <c r="D37" s="31">
        <v>1141.243375</v>
      </c>
      <c r="E37" s="31">
        <v>1135.0453124999999</v>
      </c>
      <c r="F37" s="31">
        <v>1132.1928124999999</v>
      </c>
      <c r="G37" s="31">
        <v>1167.530125</v>
      </c>
      <c r="H37" s="31">
        <v>1256.4396875</v>
      </c>
      <c r="I37" s="31">
        <v>1337.3006250000001</v>
      </c>
      <c r="J37" s="31">
        <v>1373.614</v>
      </c>
      <c r="K37" s="31">
        <v>1404.5134375</v>
      </c>
      <c r="L37" s="31">
        <v>1428.2623125</v>
      </c>
      <c r="M37" s="31">
        <v>1385.431875</v>
      </c>
      <c r="N37" s="31">
        <v>1352.9038125</v>
      </c>
      <c r="O37" s="31">
        <v>1356.0471250000001</v>
      </c>
      <c r="P37" s="31">
        <v>1348.7260624999999</v>
      </c>
      <c r="Q37" s="31">
        <v>1351.7406249999999</v>
      </c>
      <c r="R37" s="31">
        <v>1374.9933125</v>
      </c>
      <c r="S37" s="31">
        <v>1537.9755625</v>
      </c>
      <c r="T37" s="31">
        <v>1606.328</v>
      </c>
      <c r="U37" s="31">
        <v>1615.1875</v>
      </c>
      <c r="V37" s="31">
        <v>1592.5673750000001</v>
      </c>
      <c r="W37" s="31">
        <v>1520.7110625</v>
      </c>
      <c r="X37" s="31">
        <v>1412.2993750000001</v>
      </c>
      <c r="Y37" s="32">
        <v>1302.431875</v>
      </c>
      <c r="Z37" s="33">
        <v>32504.337</v>
      </c>
    </row>
    <row r="38">
      <c r="A38" s="30" t="s">
        <v>71</v>
      </c>
      <c r="B38" s="31">
        <v>1221.9930625</v>
      </c>
      <c r="C38" s="31">
        <v>1168.4467500000001</v>
      </c>
      <c r="D38" s="31">
        <v>1136.5780625</v>
      </c>
      <c r="E38" s="31">
        <v>1120.2284374999999</v>
      </c>
      <c r="F38" s="31">
        <v>1119.2436250000001</v>
      </c>
      <c r="G38" s="31">
        <v>1134.6851875</v>
      </c>
      <c r="H38" s="31">
        <v>1170.0808125000001</v>
      </c>
      <c r="I38" s="31">
        <v>1235.4692500000001</v>
      </c>
      <c r="J38" s="31">
        <v>1317.2101875000001</v>
      </c>
      <c r="K38" s="31">
        <v>1402.532375</v>
      </c>
      <c r="L38" s="31">
        <v>1407.5085624999999</v>
      </c>
      <c r="M38" s="31">
        <v>1408.3865000000001</v>
      </c>
      <c r="N38" s="31">
        <v>1396.1956250000001</v>
      </c>
      <c r="O38" s="31">
        <v>1371.4369375000001</v>
      </c>
      <c r="P38" s="31">
        <v>1374.1041875000001</v>
      </c>
      <c r="Q38" s="31">
        <v>1381.9676875</v>
      </c>
      <c r="R38" s="31">
        <v>1446.2603125000001</v>
      </c>
      <c r="S38" s="31">
        <v>1555.6798125</v>
      </c>
      <c r="T38" s="31">
        <v>1600.9426874999999</v>
      </c>
      <c r="U38" s="31">
        <v>1582.784625</v>
      </c>
      <c r="V38" s="31">
        <v>1571.794875</v>
      </c>
      <c r="W38" s="31">
        <v>1495.0699999999999</v>
      </c>
      <c r="X38" s="31">
        <v>1395.9828749999999</v>
      </c>
      <c r="Y38" s="32">
        <v>1277.9446250000001</v>
      </c>
      <c r="Z38" s="33">
        <v>32292.527062500001</v>
      </c>
    </row>
    <row r="39">
      <c r="A39" s="30" t="s">
        <v>72</v>
      </c>
      <c r="B39" s="31">
        <v>1181.890625</v>
      </c>
      <c r="C39" s="31">
        <v>1135.6205625</v>
      </c>
      <c r="D39" s="31">
        <v>1106.1906875</v>
      </c>
      <c r="E39" s="31">
        <v>1082.4204999999999</v>
      </c>
      <c r="F39" s="31">
        <v>1085.4306875</v>
      </c>
      <c r="G39" s="31">
        <v>1095.5666249999999</v>
      </c>
      <c r="H39" s="31">
        <v>1122.3431250000001</v>
      </c>
      <c r="I39" s="31">
        <v>1155.84175</v>
      </c>
      <c r="J39" s="31">
        <v>1234.782375</v>
      </c>
      <c r="K39" s="31">
        <v>1333.4974999999999</v>
      </c>
      <c r="L39" s="31">
        <v>1384.4177500000001</v>
      </c>
      <c r="M39" s="31">
        <v>1397.6161875</v>
      </c>
      <c r="N39" s="31">
        <v>1391.4883124999999</v>
      </c>
      <c r="O39" s="31">
        <v>1367.1743125</v>
      </c>
      <c r="P39" s="31">
        <v>1344.3611874999999</v>
      </c>
      <c r="Q39" s="31">
        <v>1347.728625</v>
      </c>
      <c r="R39" s="31">
        <v>1425.925125</v>
      </c>
      <c r="S39" s="31">
        <v>1550.1351875</v>
      </c>
      <c r="T39" s="31">
        <v>1609.1591249999999</v>
      </c>
      <c r="U39" s="31">
        <v>1619.337</v>
      </c>
      <c r="V39" s="31">
        <v>1586.6973125</v>
      </c>
      <c r="W39" s="31">
        <v>1506.9175625</v>
      </c>
      <c r="X39" s="31">
        <v>1392.6650625</v>
      </c>
      <c r="Y39" s="32">
        <v>1256.638625</v>
      </c>
      <c r="Z39" s="33">
        <v>31713.8458125</v>
      </c>
    </row>
    <row r="40">
      <c r="A40" s="30" t="s">
        <v>73</v>
      </c>
      <c r="B40" s="31">
        <v>1166.8741875000001</v>
      </c>
      <c r="C40" s="31">
        <v>1121.6859374999999</v>
      </c>
      <c r="D40" s="31">
        <v>1097.6791874999999</v>
      </c>
      <c r="E40" s="31">
        <v>1073.7554375</v>
      </c>
      <c r="F40" s="31">
        <v>1075.6881874999999</v>
      </c>
      <c r="G40" s="31">
        <v>1096.095875</v>
      </c>
      <c r="H40" s="31">
        <v>1188.4868125</v>
      </c>
      <c r="I40" s="31">
        <v>1288.99225</v>
      </c>
      <c r="J40" s="31">
        <v>1322.5027500000001</v>
      </c>
      <c r="K40" s="31">
        <v>1348.6769374999999</v>
      </c>
      <c r="L40" s="31">
        <v>1380.6521875000001</v>
      </c>
      <c r="M40" s="31">
        <v>1379.1501874999999</v>
      </c>
      <c r="N40" s="31">
        <v>1396.707625</v>
      </c>
      <c r="O40" s="31">
        <v>1381.8228750000001</v>
      </c>
      <c r="P40" s="31">
        <v>1352.3663750000001</v>
      </c>
      <c r="Q40" s="31">
        <v>1340.9354375</v>
      </c>
      <c r="R40" s="31">
        <v>1436.0456875</v>
      </c>
      <c r="S40" s="31">
        <v>1573.8432499999999</v>
      </c>
      <c r="T40" s="31">
        <v>1605.7606249999999</v>
      </c>
      <c r="U40" s="31">
        <v>1598.4669375000001</v>
      </c>
      <c r="V40" s="31">
        <v>1591.8350625</v>
      </c>
      <c r="W40" s="31">
        <v>1527.612875</v>
      </c>
      <c r="X40" s="31">
        <v>1403.771</v>
      </c>
      <c r="Y40" s="32">
        <v>1271.7284999999999</v>
      </c>
      <c r="Z40" s="33">
        <v>32021.1361875</v>
      </c>
    </row>
    <row r="41">
      <c r="A41" s="30" t="s">
        <v>74</v>
      </c>
      <c r="B41" s="31">
        <v>1183.6479374999999</v>
      </c>
      <c r="C41" s="31">
        <v>1145.9478125000001</v>
      </c>
      <c r="D41" s="31">
        <v>1124.0486249999999</v>
      </c>
      <c r="E41" s="31">
        <v>1117.1512499999999</v>
      </c>
      <c r="F41" s="31">
        <v>1101.7231875</v>
      </c>
      <c r="G41" s="31">
        <v>1127.5341874999999</v>
      </c>
      <c r="H41" s="31">
        <v>1200.9011875000001</v>
      </c>
      <c r="I41" s="31">
        <v>1291.8415625</v>
      </c>
      <c r="J41" s="31">
        <v>1368.5887499999999</v>
      </c>
      <c r="K41" s="31">
        <v>1377.5263749999999</v>
      </c>
      <c r="L41" s="31">
        <v>1384.2465625</v>
      </c>
      <c r="M41" s="31">
        <v>1378.2871250000001</v>
      </c>
      <c r="N41" s="31">
        <v>1357.3705</v>
      </c>
      <c r="O41" s="31">
        <v>1344.4098125</v>
      </c>
      <c r="P41" s="31">
        <v>1314.8115</v>
      </c>
      <c r="Q41" s="31">
        <v>1290.157125</v>
      </c>
      <c r="R41" s="31">
        <v>1315.602625</v>
      </c>
      <c r="S41" s="31">
        <v>1497.7053125</v>
      </c>
      <c r="T41" s="31">
        <v>1589.937375</v>
      </c>
      <c r="U41" s="31">
        <v>1613.901875</v>
      </c>
      <c r="V41" s="31">
        <v>1592.3439375</v>
      </c>
      <c r="W41" s="31">
        <v>1524.4713750000001</v>
      </c>
      <c r="X41" s="31">
        <v>1417.0108124999999</v>
      </c>
      <c r="Y41" s="32">
        <v>1295.1260625</v>
      </c>
      <c r="Z41" s="33">
        <v>31954.292874999999</v>
      </c>
    </row>
    <row r="42">
      <c r="A42" s="30" t="s">
        <v>75</v>
      </c>
      <c r="B42" s="31">
        <v>1199.1890000000001</v>
      </c>
      <c r="C42" s="31">
        <v>1151.6376875000001</v>
      </c>
      <c r="D42" s="31">
        <v>1122.19875</v>
      </c>
      <c r="E42" s="31">
        <v>1111.47675</v>
      </c>
      <c r="F42" s="31">
        <v>1102.2685624999999</v>
      </c>
      <c r="G42" s="31">
        <v>1127.2343125</v>
      </c>
      <c r="H42" s="31">
        <v>1205.032125</v>
      </c>
      <c r="I42" s="31">
        <v>1294.2417499999999</v>
      </c>
      <c r="J42" s="31">
        <v>1364.0686250000001</v>
      </c>
      <c r="K42" s="31">
        <v>1397.8900625000001</v>
      </c>
      <c r="L42" s="31">
        <v>1392.0416875000001</v>
      </c>
      <c r="M42" s="31">
        <v>1404.4391874999999</v>
      </c>
      <c r="N42" s="31">
        <v>1395.5313125</v>
      </c>
      <c r="O42" s="31">
        <v>1380.9761249999999</v>
      </c>
      <c r="P42" s="31">
        <v>1349.5800624999999</v>
      </c>
      <c r="Q42" s="31">
        <v>1369.732125</v>
      </c>
      <c r="R42" s="31">
        <v>1409.9203749999999</v>
      </c>
      <c r="S42" s="31">
        <v>1522.9134375000001</v>
      </c>
      <c r="T42" s="31">
        <v>1621.1444375000001</v>
      </c>
      <c r="U42" s="31">
        <v>1626.3241875000001</v>
      </c>
      <c r="V42" s="31">
        <v>1601.8279375</v>
      </c>
      <c r="W42" s="31">
        <v>1538.918375</v>
      </c>
      <c r="X42" s="31">
        <v>1405.9625000000001</v>
      </c>
      <c r="Y42" s="32">
        <v>1277.9358749999999</v>
      </c>
      <c r="Z42" s="33">
        <v>32372.485250000002</v>
      </c>
    </row>
    <row r="43">
      <c r="A43" s="30" t="s">
        <v>76</v>
      </c>
      <c r="B43" s="31">
        <v>33738.156437500002</v>
      </c>
      <c r="C43" s="31">
        <v>31466.893339840004</v>
      </c>
      <c r="D43" s="31">
        <v>30688.957531249998</v>
      </c>
      <c r="E43" s="31">
        <v>30238.773187499999</v>
      </c>
      <c r="F43" s="31">
        <v>30135.367406249999</v>
      </c>
      <c r="G43" s="31">
        <v>30721.348156249998</v>
      </c>
      <c r="H43" s="31">
        <v>32718.800812500001</v>
      </c>
      <c r="I43" s="31">
        <v>35363.255328129999</v>
      </c>
      <c r="J43" s="31">
        <v>37195.361437500003</v>
      </c>
      <c r="K43" s="31">
        <v>38664.351187499997</v>
      </c>
      <c r="L43" s="31">
        <v>39131.793562500003</v>
      </c>
      <c r="M43" s="31">
        <v>39228.185250000002</v>
      </c>
      <c r="N43" s="31">
        <v>38742.149312499998</v>
      </c>
      <c r="O43" s="31">
        <v>39654.161249999997</v>
      </c>
      <c r="P43" s="31">
        <v>39488.568249999997</v>
      </c>
      <c r="Q43" s="31">
        <v>39684.031187499997</v>
      </c>
      <c r="R43" s="31">
        <v>41527.643125000002</v>
      </c>
      <c r="S43" s="31">
        <v>46289.225062500002</v>
      </c>
      <c r="T43" s="31">
        <v>47903.292687499998</v>
      </c>
      <c r="U43" s="31">
        <v>47909.393624999997</v>
      </c>
      <c r="V43" s="31">
        <v>47260.2516875</v>
      </c>
      <c r="W43" s="31">
        <v>45207.903312499999</v>
      </c>
      <c r="X43" s="31">
        <v>41760.517437499999</v>
      </c>
      <c r="Y43" s="32">
        <v>38166.380499999999</v>
      </c>
      <c r="Z43" s="33">
        <v>922884.76107421995</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